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Jessica Albanil\Downloads\"/>
    </mc:Choice>
  </mc:AlternateContent>
  <xr:revisionPtr revIDLastSave="0" documentId="13_ncr:1_{44C3C5A1-E464-4741-AA53-0971828EFB64}" xr6:coauthVersionLast="47" xr6:coauthVersionMax="47" xr10:uidLastSave="{00000000-0000-0000-0000-000000000000}"/>
  <bookViews>
    <workbookView xWindow="28680" yWindow="-120" windowWidth="29040" windowHeight="15720" xr2:uid="{00000000-000D-0000-FFFF-FFFF0000000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8" i="1" l="1"/>
  <c r="E28" i="1" s="1"/>
  <c r="F28" i="1" s="1"/>
  <c r="D26" i="1"/>
  <c r="D22" i="1"/>
  <c r="D24" i="1"/>
  <c r="D21" i="1"/>
  <c r="D19" i="1"/>
  <c r="F19" i="1" s="1"/>
  <c r="D17" i="1"/>
  <c r="F17" i="1" s="1"/>
  <c r="D15" i="1"/>
  <c r="F15" i="1" s="1"/>
  <c r="D13" i="1"/>
  <c r="D11" i="1"/>
  <c r="C30" i="1"/>
  <c r="E22" i="1"/>
  <c r="F22" i="1" s="1"/>
  <c r="E26" i="1"/>
  <c r="E24" i="1"/>
  <c r="F24" i="1" s="1"/>
  <c r="E21" i="1"/>
  <c r="E19" i="1"/>
  <c r="E17" i="1"/>
  <c r="E15" i="1"/>
  <c r="E13" i="1"/>
  <c r="E11" i="1"/>
  <c r="D30" i="1"/>
  <c r="E30" i="1"/>
  <c r="F21" i="1" l="1"/>
  <c r="F11" i="1"/>
  <c r="D31" i="1"/>
  <c r="F13" i="1"/>
  <c r="F26" i="1"/>
  <c r="D29" i="1"/>
  <c r="E29" i="1"/>
  <c r="F31" i="1" l="1"/>
  <c r="F29" i="1"/>
</calcChain>
</file>

<file path=xl/sharedStrings.xml><?xml version="1.0" encoding="utf-8"?>
<sst xmlns="http://schemas.openxmlformats.org/spreadsheetml/2006/main" count="44" uniqueCount="44">
  <si>
    <t>VALORES</t>
  </si>
  <si>
    <t>CANTIDAD</t>
  </si>
  <si>
    <t>DESCRIPCIÓN</t>
  </si>
  <si>
    <t>VALOR</t>
  </si>
  <si>
    <t>UNITARIO</t>
  </si>
  <si>
    <t>VALOR TOTAL</t>
  </si>
  <si>
    <t>IVA</t>
  </si>
  <si>
    <t>VALOR FINAL</t>
  </si>
  <si>
    <t>acondicionado Multi V5.</t>
  </si>
  <si>
    <t>Verificación de condiciones eléctricas y</t>
  </si>
  <si>
    <t>operativas</t>
  </si>
  <si>
    <t>Revisión y reparación de aislamiento</t>
  </si>
  <si>
    <t>térmico deteriorado.</t>
  </si>
  <si>
    <t>Conexión y verificación de controles y</t>
  </si>
  <si>
    <t>termostatos</t>
  </si>
  <si>
    <t>Pruebas de presión y vacío del sistema</t>
  </si>
  <si>
    <t>Suministro y recarga de refrigerante según</t>
  </si>
  <si>
    <t>requerimiento técnico del sistema</t>
  </si>
  <si>
    <t>Verificación de parámetros de</t>
  </si>
  <si>
    <t>funcionamiento y operación</t>
  </si>
  <si>
    <t>Arranque y puesta en marcha bajo</t>
  </si>
  <si>
    <t>supervisión de ingeniería especializada.</t>
  </si>
  <si>
    <t>puesta en operación y recomendaciones</t>
  </si>
  <si>
    <t>SUBTOTAL</t>
  </si>
  <si>
    <t>BOLSA DE REPUESTOS</t>
  </si>
  <si>
    <t>TOTAL</t>
  </si>
  <si>
    <t>Mantenimiento preventivo y mano de obra</t>
  </si>
  <si>
    <t xml:space="preserve"> correctivo básico del sistema</t>
  </si>
  <si>
    <t>Propuesta para arranque, puesta en marcha y mantenimiento de sistema de aire acondicionado tipo U.C.A. Multi V5 puesta  con capacidades de hasta  241.000 BTU.</t>
  </si>
  <si>
    <t>Atentamente,</t>
  </si>
  <si>
    <t>Nombre del oferente o de su representante legal.</t>
  </si>
  <si>
    <t>Cedula de ciudadanía</t>
  </si>
  <si>
    <t>Numero de Nit (consorcio, o unión Temporal o de la (s) firma(s)</t>
  </si>
  <si>
    <t>Ciudad</t>
  </si>
  <si>
    <t>Firma Del Representante Legal o del Oferente</t>
  </si>
  <si>
    <t>DEPARTAMENTO DEL VALLE DEL CAUCA</t>
  </si>
  <si>
    <t>SECRETARIA DEPARTAMENTAL DE SALUD</t>
  </si>
  <si>
    <t>OBJETO</t>
  </si>
  <si>
    <t>REALIZAR LA REVISIÓN TÉCNICA, DIAGNÓSTICO, AJUSTE OPERACIONAL, ARRANQUE Y PUESTA EN MARCHA DEL SISTEMA DE AIRE ACONDICIONADO TIPO UCA INTEGRADO AL SISTEMA VRF LG MULTI V5 INSTALADO EN EL EDIFICIO PALACIO DE SAN FRANCISCO DE LA GOBERNACIÓN DEL VALLE DEL CAUCA</t>
  </si>
  <si>
    <t>Revision general del sistema de aire</t>
  </si>
  <si>
    <t>ANEXO 2. OFERTA ECONOMICA</t>
  </si>
  <si>
    <t>Ramiro Andres Escobar Puentes</t>
  </si>
  <si>
    <t xml:space="preserve"> 800.120.677-2</t>
  </si>
  <si>
    <t>Bogotá 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</si>
</sst>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quot;$&quot;\ #,##0;[Red]\-&quot;$&quot;\ #,##0"/>
    <numFmt numFmtId="165" formatCode="_-&quot;$&quot;\ * #,##0.00_-;\-&quot;$&quot;\ * #,##0.00_-;_-&quot;$&quot;\ * &quot;-&quot;??_-;_-@_-"/>
  </numFmts>
  <fonts count="8" x14ac:knownFonts="1">
    <font>
      <sz val="11"/>
      <color theme="1"/>
      <name val="Calibri"/>
      <family val="2"/>
      <scheme val="minor"/>
    </font>
    <font>
      <sz val="11"/>
      <color theme="1"/>
      <name val="Calibri"/>
      <family val="2"/>
      <scheme val="minor"/>
    </font>
    <font>
      <sz val="10"/>
      <color theme="1"/>
      <name val="Arial"/>
      <family val="2"/>
    </font>
    <font>
      <b/>
      <sz val="14"/>
      <color theme="1"/>
      <name val="Arial"/>
      <family val="2"/>
    </font>
    <font>
      <b/>
      <sz val="14"/>
      <color theme="1"/>
      <name val="Verdana"/>
      <family val="2"/>
    </font>
    <font>
      <b/>
      <sz val="10"/>
      <color theme="1"/>
      <name val="Verdana"/>
      <family val="2"/>
    </font>
    <font>
      <sz val="10"/>
      <color theme="1"/>
      <name val="Verdana"/>
      <family val="2"/>
    </font>
    <font>
      <b/>
      <sz val="10"/>
      <color theme="1"/>
      <name val="Arial"/>
      <family val="2"/>
    </font>
  </fonts>
  <fills count="6">
    <fill>
      <patternFill patternType="none"/>
    </fill>
    <fill>
      <patternFill patternType="gray125"/>
    </fill>
    <fill>
      <patternFill patternType="solid">
        <fgColor rgb="FF808080"/>
        <bgColor indexed="64"/>
      </patternFill>
    </fill>
    <fill>
      <patternFill patternType="solid">
        <fgColor rgb="FFDDD9C4"/>
        <bgColor indexed="64"/>
      </patternFill>
    </fill>
    <fill>
      <patternFill patternType="solid">
        <fgColor rgb="FFDBE5F1"/>
        <bgColor indexed="64"/>
      </patternFill>
    </fill>
    <fill>
      <patternFill patternType="solid">
        <fgColor rgb="FFEEDC8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165" fontId="1" fillId="0" borderId="0" applyFont="0" applyFill="0" applyBorder="0" applyAlignment="0" applyProtection="0"/>
    <xf numFmtId="165" fontId="1" fillId="0" borderId="0" applyFont="0" applyFill="0" applyBorder="0" applyAlignment="0" applyProtection="0"/>
    <xf numFmtId="0" fontId="4" fillId="2" borderId="1" applyNumberFormat="0" applyProtection="0">
      <alignment horizontal="left" vertical="center"/>
    </xf>
    <xf numFmtId="0" fontId="5" fillId="2" borderId="0" applyNumberFormat="0" applyBorder="0" applyProtection="0">
      <alignment horizontal="center" vertical="center" wrapText="1"/>
    </xf>
    <xf numFmtId="0" fontId="5" fillId="3" borderId="0" applyNumberFormat="0" applyBorder="0" applyProtection="0">
      <alignment horizontal="center" vertical="center" wrapText="1"/>
    </xf>
    <xf numFmtId="0" fontId="5" fillId="4" borderId="0" applyNumberFormat="0" applyBorder="0" applyProtection="0">
      <alignment horizontal="center" vertical="center"/>
    </xf>
    <xf numFmtId="49" fontId="6" fillId="0" borderId="0" applyFill="0" applyBorder="0" applyProtection="0">
      <alignment horizontal="left" vertical="center"/>
    </xf>
    <xf numFmtId="0" fontId="2" fillId="5" borderId="0" applyNumberFormat="0" applyFont="0" applyBorder="0" applyAlignment="0" applyProtection="0"/>
    <xf numFmtId="41" fontId="1" fillId="0" borderId="0" applyFont="0" applyFill="0" applyBorder="0" applyAlignment="0" applyProtection="0"/>
  </cellStyleXfs>
  <cellXfs count="36">
    <xf numFmtId="0" fontId="0" fillId="0" borderId="0" xfId="0"/>
    <xf numFmtId="0" fontId="2" fillId="0" borderId="0" xfId="0" applyFont="1"/>
    <xf numFmtId="0" fontId="2" fillId="0" borderId="0" xfId="0" applyFont="1" applyAlignment="1">
      <alignment horizontal="center" vertical="center"/>
    </xf>
    <xf numFmtId="0" fontId="2" fillId="0" borderId="0" xfId="0" applyFont="1" applyAlignment="1">
      <alignment horizontal="center" vertical="center" wrapText="1"/>
    </xf>
    <xf numFmtId="0" fontId="7" fillId="0" borderId="1" xfId="0" applyFont="1" applyBorder="1" applyAlignment="1">
      <alignment horizontal="righ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5"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164" fontId="2" fillId="0" borderId="4" xfId="0" applyNumberFormat="1" applyFont="1" applyBorder="1" applyAlignment="1">
      <alignment vertical="center" wrapText="1"/>
    </xf>
    <xf numFmtId="164" fontId="2" fillId="0" borderId="3"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7" fillId="0" borderId="5" xfId="0" applyFont="1" applyBorder="1" applyAlignment="1">
      <alignment horizontal="left" vertical="center" wrapText="1"/>
    </xf>
    <xf numFmtId="164" fontId="7"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64" fontId="2" fillId="0" borderId="1" xfId="0" applyNumberFormat="1" applyFont="1" applyBorder="1"/>
    <xf numFmtId="0" fontId="2" fillId="0" borderId="1" xfId="0" applyFont="1" applyBorder="1"/>
    <xf numFmtId="0" fontId="2" fillId="0" borderId="0" xfId="0" applyFont="1" applyAlignment="1">
      <alignment horizontal="justify" vertical="center"/>
    </xf>
    <xf numFmtId="0" fontId="2" fillId="0" borderId="1" xfId="0" applyFont="1" applyBorder="1" applyAlignment="1">
      <alignment horizontal="justify" vertical="center"/>
    </xf>
    <xf numFmtId="0" fontId="2" fillId="0" borderId="3" xfId="0" applyFont="1" applyBorder="1"/>
    <xf numFmtId="0" fontId="2" fillId="0" borderId="9" xfId="0" applyFont="1" applyBorder="1"/>
    <xf numFmtId="0" fontId="2" fillId="0" borderId="10" xfId="0" applyFont="1" applyBorder="1"/>
    <xf numFmtId="164" fontId="2" fillId="0" borderId="4" xfId="0" applyNumberFormat="1" applyFont="1" applyBorder="1" applyAlignment="1">
      <alignment horizontal="center" vertical="center" wrapText="1"/>
    </xf>
    <xf numFmtId="41" fontId="0" fillId="0" borderId="0" xfId="9" applyFont="1"/>
    <xf numFmtId="0" fontId="3" fillId="0" borderId="0" xfId="0" applyFont="1" applyAlignment="1">
      <alignment horizontal="center"/>
    </xf>
    <xf numFmtId="0" fontId="2" fillId="0" borderId="0" xfId="0" applyFont="1" applyAlignment="1">
      <alignment horizontal="center" vertical="center" wrapText="1"/>
    </xf>
    <xf numFmtId="0" fontId="2" fillId="0" borderId="0" xfId="0" applyFont="1" applyAlignment="1">
      <alignment horizontal="center"/>
    </xf>
    <xf numFmtId="164" fontId="2" fillId="0" borderId="6" xfId="0" applyNumberFormat="1" applyFont="1" applyBorder="1" applyAlignment="1">
      <alignment horizontal="center" vertical="center" wrapText="1"/>
    </xf>
    <xf numFmtId="164" fontId="2" fillId="0" borderId="5"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top"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2" fillId="0" borderId="8" xfId="0" applyFont="1" applyBorder="1" applyAlignment="1">
      <alignment wrapText="1"/>
    </xf>
  </cellXfs>
  <cellStyles count="10">
    <cellStyle name="BodyStyle" xfId="7" xr:uid="{00000000-0005-0000-0000-000000000000}"/>
    <cellStyle name="HeaderStyle" xfId="6" xr:uid="{00000000-0005-0000-0000-000001000000}"/>
    <cellStyle name="HeaderSubTop" xfId="5" xr:uid="{00000000-0005-0000-0000-000002000000}"/>
    <cellStyle name="HeaderTopStyle" xfId="4" xr:uid="{00000000-0005-0000-0000-000003000000}"/>
    <cellStyle name="IsSelectedStyle" xfId="8" xr:uid="{00000000-0005-0000-0000-000004000000}"/>
    <cellStyle name="MainTitle" xfId="3" xr:uid="{00000000-0005-0000-0000-000005000000}"/>
    <cellStyle name="Millares [0]" xfId="9" builtinId="6"/>
    <cellStyle name="Moneda 2" xfId="2" xr:uid="{00000000-0005-0000-0000-000006000000}"/>
    <cellStyle name="Moneda 3" xfId="1" xr:uid="{00000000-0005-0000-0000-000007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53340</xdr:colOff>
      <xdr:row>38</xdr:row>
      <xdr:rowOff>314324</xdr:rowOff>
    </xdr:from>
    <xdr:to>
      <xdr:col>2</xdr:col>
      <xdr:colOff>819150</xdr:colOff>
      <xdr:row>38</xdr:row>
      <xdr:rowOff>967739</xdr:rowOff>
    </xdr:to>
    <xdr:pic>
      <xdr:nvPicPr>
        <xdr:cNvPr id="2" name="image1.png">
          <a:extLst>
            <a:ext uri="{FF2B5EF4-FFF2-40B4-BE49-F238E27FC236}">
              <a16:creationId xmlns:a16="http://schemas.microsoft.com/office/drawing/2014/main" id="{F07E80FB-E7F4-E197-626E-654F96C52CBF}"/>
            </a:ext>
          </a:extLst>
        </xdr:cNvPr>
        <xdr:cNvPicPr/>
      </xdr:nvPicPr>
      <xdr:blipFill>
        <a:blip xmlns:r="http://schemas.openxmlformats.org/officeDocument/2006/relationships" r:embed="rId1"/>
        <a:srcRect/>
        <a:stretch>
          <a:fillRect/>
        </a:stretch>
      </xdr:blipFill>
      <xdr:spPr>
        <a:xfrm>
          <a:off x="3348990" y="9982199"/>
          <a:ext cx="765810" cy="653415"/>
        </a:xfrm>
        <a:prstGeom prst="rect">
          <a:avLst/>
        </a:prstGeom>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abSelected="1" topLeftCell="A16" workbookViewId="0">
      <selection activeCell="D39" sqref="D39"/>
    </sheetView>
  </sheetViews>
  <sheetFormatPr baseColWidth="10" defaultRowHeight="14.25" customHeight="1" x14ac:dyDescent="0.3"/>
  <cols>
    <col min="1" max="1" width="11.6640625" bestFit="1" customWidth="1"/>
    <col min="2" max="2" width="36.44140625" customWidth="1"/>
    <col min="3" max="3" width="13" bestFit="1" customWidth="1"/>
    <col min="4" max="4" width="13.109375" bestFit="1" customWidth="1"/>
    <col min="5" max="5" width="12" bestFit="1" customWidth="1"/>
    <col min="6" max="6" width="13.109375" bestFit="1" customWidth="1"/>
    <col min="8" max="8" width="11.109375" style="24" bestFit="1" customWidth="1"/>
  </cols>
  <sheetData>
    <row r="1" spans="1:6" ht="35.25" customHeight="1" x14ac:dyDescent="0.3">
      <c r="B1" s="25" t="s">
        <v>40</v>
      </c>
      <c r="C1" s="25"/>
      <c r="D1" s="25"/>
      <c r="E1" s="25"/>
      <c r="F1" s="25"/>
    </row>
    <row r="2" spans="1:6" ht="14.25" customHeight="1" x14ac:dyDescent="0.3">
      <c r="A2" s="1"/>
      <c r="B2" s="1"/>
      <c r="C2" s="1"/>
      <c r="D2" s="1"/>
      <c r="E2" s="1"/>
      <c r="F2" s="1"/>
    </row>
    <row r="3" spans="1:6" ht="14.25" customHeight="1" x14ac:dyDescent="0.3">
      <c r="A3" s="27" t="s">
        <v>35</v>
      </c>
      <c r="B3" s="27"/>
      <c r="C3" s="27"/>
      <c r="D3" s="27"/>
      <c r="E3" s="27"/>
      <c r="F3" s="27"/>
    </row>
    <row r="4" spans="1:6" ht="14.25" customHeight="1" x14ac:dyDescent="0.3">
      <c r="A4" s="27" t="s">
        <v>36</v>
      </c>
      <c r="B4" s="27"/>
      <c r="C4" s="27"/>
      <c r="D4" s="27"/>
      <c r="E4" s="27"/>
      <c r="F4" s="27"/>
    </row>
    <row r="5" spans="1:6" ht="75" customHeight="1" x14ac:dyDescent="0.3">
      <c r="A5" s="2" t="s">
        <v>37</v>
      </c>
      <c r="B5" s="26" t="s">
        <v>38</v>
      </c>
      <c r="C5" s="26"/>
      <c r="D5" s="26"/>
      <c r="E5" s="26"/>
      <c r="F5" s="26"/>
    </row>
    <row r="6" spans="1:6" ht="14.25" customHeight="1" x14ac:dyDescent="0.3">
      <c r="A6" s="2"/>
      <c r="B6" s="3"/>
      <c r="C6" s="3"/>
      <c r="D6" s="3"/>
      <c r="E6" s="3"/>
      <c r="F6" s="1"/>
    </row>
    <row r="7" spans="1:6" ht="40.5" customHeight="1" x14ac:dyDescent="0.3">
      <c r="A7" s="1"/>
      <c r="B7" s="32" t="s">
        <v>28</v>
      </c>
      <c r="C7" s="32"/>
      <c r="D7" s="32"/>
      <c r="E7" s="32"/>
      <c r="F7" s="32"/>
    </row>
    <row r="8" spans="1:6" ht="14.25" customHeight="1" x14ac:dyDescent="0.3">
      <c r="A8" s="33" t="s">
        <v>0</v>
      </c>
      <c r="B8" s="33"/>
      <c r="C8" s="33"/>
      <c r="D8" s="33"/>
      <c r="E8" s="33"/>
      <c r="F8" s="33"/>
    </row>
    <row r="9" spans="1:6" ht="14.25" customHeight="1" x14ac:dyDescent="0.3">
      <c r="A9" s="33" t="s">
        <v>1</v>
      </c>
      <c r="B9" s="33" t="s">
        <v>2</v>
      </c>
      <c r="C9" s="4" t="s">
        <v>3</v>
      </c>
      <c r="D9" s="33" t="s">
        <v>5</v>
      </c>
      <c r="E9" s="33" t="s">
        <v>6</v>
      </c>
      <c r="F9" s="33" t="s">
        <v>7</v>
      </c>
    </row>
    <row r="10" spans="1:6" ht="14.25" customHeight="1" x14ac:dyDescent="0.3">
      <c r="A10" s="33"/>
      <c r="B10" s="34"/>
      <c r="C10" s="4" t="s">
        <v>4</v>
      </c>
      <c r="D10" s="33"/>
      <c r="E10" s="33"/>
      <c r="F10" s="33"/>
    </row>
    <row r="11" spans="1:6" ht="15" customHeight="1" x14ac:dyDescent="0.3">
      <c r="A11" s="31">
        <v>1</v>
      </c>
      <c r="B11" s="5" t="s">
        <v>39</v>
      </c>
      <c r="C11" s="30">
        <v>3750000</v>
      </c>
      <c r="D11" s="30">
        <f>C11</f>
        <v>3750000</v>
      </c>
      <c r="E11" s="30">
        <f>C11*1.19-C11</f>
        <v>712500</v>
      </c>
      <c r="F11" s="30">
        <f>D11+E11</f>
        <v>4462500</v>
      </c>
    </row>
    <row r="12" spans="1:6" ht="15" customHeight="1" x14ac:dyDescent="0.3">
      <c r="A12" s="31"/>
      <c r="B12" s="6" t="s">
        <v>8</v>
      </c>
      <c r="C12" s="29"/>
      <c r="D12" s="29"/>
      <c r="E12" s="29"/>
      <c r="F12" s="29"/>
    </row>
    <row r="13" spans="1:6" ht="15" customHeight="1" x14ac:dyDescent="0.3">
      <c r="A13" s="31">
        <v>1</v>
      </c>
      <c r="B13" s="5" t="s">
        <v>26</v>
      </c>
      <c r="C13" s="30">
        <v>38000000</v>
      </c>
      <c r="D13" s="30">
        <f>C13</f>
        <v>38000000</v>
      </c>
      <c r="E13" s="30">
        <f>C13*1.19-C13</f>
        <v>7220000</v>
      </c>
      <c r="F13" s="30">
        <f t="shared" ref="F13" si="0">D13+E13</f>
        <v>45220000</v>
      </c>
    </row>
    <row r="14" spans="1:6" ht="15" customHeight="1" x14ac:dyDescent="0.3">
      <c r="A14" s="31"/>
      <c r="B14" s="7" t="s">
        <v>27</v>
      </c>
      <c r="C14" s="29"/>
      <c r="D14" s="29"/>
      <c r="E14" s="29"/>
      <c r="F14" s="29"/>
    </row>
    <row r="15" spans="1:6" ht="15" customHeight="1" x14ac:dyDescent="0.3">
      <c r="A15" s="31">
        <v>1</v>
      </c>
      <c r="B15" s="5" t="s">
        <v>9</v>
      </c>
      <c r="C15" s="30">
        <v>2800000</v>
      </c>
      <c r="D15" s="30">
        <f>C15</f>
        <v>2800000</v>
      </c>
      <c r="E15" s="30">
        <f>C15*1.19-C15</f>
        <v>532000</v>
      </c>
      <c r="F15" s="30">
        <f t="shared" ref="F15" si="1">D15+E15</f>
        <v>3332000</v>
      </c>
    </row>
    <row r="16" spans="1:6" ht="15" customHeight="1" x14ac:dyDescent="0.3">
      <c r="A16" s="31"/>
      <c r="B16" s="7" t="s">
        <v>10</v>
      </c>
      <c r="C16" s="29"/>
      <c r="D16" s="29"/>
      <c r="E16" s="29"/>
      <c r="F16" s="29"/>
    </row>
    <row r="17" spans="1:6" ht="15" customHeight="1" x14ac:dyDescent="0.3">
      <c r="A17" s="31">
        <v>1</v>
      </c>
      <c r="B17" s="5" t="s">
        <v>11</v>
      </c>
      <c r="C17" s="30">
        <v>6500000</v>
      </c>
      <c r="D17" s="30">
        <f>C17</f>
        <v>6500000</v>
      </c>
      <c r="E17" s="30">
        <f>C17*1.19-C17</f>
        <v>1235000</v>
      </c>
      <c r="F17" s="30">
        <f t="shared" ref="F17" si="2">D17+E17</f>
        <v>7735000</v>
      </c>
    </row>
    <row r="18" spans="1:6" ht="15" customHeight="1" x14ac:dyDescent="0.3">
      <c r="A18" s="31"/>
      <c r="B18" s="7" t="s">
        <v>12</v>
      </c>
      <c r="C18" s="29"/>
      <c r="D18" s="29"/>
      <c r="E18" s="29"/>
      <c r="F18" s="29"/>
    </row>
    <row r="19" spans="1:6" ht="15" customHeight="1" x14ac:dyDescent="0.3">
      <c r="A19" s="31">
        <v>1</v>
      </c>
      <c r="B19" s="5" t="s">
        <v>13</v>
      </c>
      <c r="C19" s="30">
        <v>2750000</v>
      </c>
      <c r="D19" s="30">
        <f>C19</f>
        <v>2750000</v>
      </c>
      <c r="E19" s="30">
        <f>C19*1.19-C19</f>
        <v>522500</v>
      </c>
      <c r="F19" s="30">
        <f t="shared" ref="F19" si="3">D19+E19</f>
        <v>3272500</v>
      </c>
    </row>
    <row r="20" spans="1:6" ht="15" customHeight="1" x14ac:dyDescent="0.3">
      <c r="A20" s="31"/>
      <c r="B20" s="7" t="s">
        <v>14</v>
      </c>
      <c r="C20" s="29"/>
      <c r="D20" s="29"/>
      <c r="E20" s="29"/>
      <c r="F20" s="29"/>
    </row>
    <row r="21" spans="1:6" ht="15" customHeight="1" x14ac:dyDescent="0.3">
      <c r="A21" s="8">
        <v>1</v>
      </c>
      <c r="B21" s="9" t="s">
        <v>15</v>
      </c>
      <c r="C21" s="10">
        <v>11150000</v>
      </c>
      <c r="D21" s="23">
        <f>C21</f>
        <v>11150000</v>
      </c>
      <c r="E21" s="23">
        <f>C21*1.19-C21</f>
        <v>2118500</v>
      </c>
      <c r="F21" s="23">
        <f>D21+E21</f>
        <v>13268500</v>
      </c>
    </row>
    <row r="22" spans="1:6" ht="15" customHeight="1" x14ac:dyDescent="0.3">
      <c r="A22" s="31">
        <v>1</v>
      </c>
      <c r="B22" s="5" t="s">
        <v>16</v>
      </c>
      <c r="C22" s="28">
        <v>9250000</v>
      </c>
      <c r="D22" s="28">
        <f>C22</f>
        <v>9250000</v>
      </c>
      <c r="E22" s="28">
        <f>C22*1.19-C22</f>
        <v>1757500</v>
      </c>
      <c r="F22" s="28">
        <f>C22+E22</f>
        <v>11007500</v>
      </c>
    </row>
    <row r="23" spans="1:6" ht="15" customHeight="1" x14ac:dyDescent="0.3">
      <c r="A23" s="31"/>
      <c r="B23" s="7" t="s">
        <v>17</v>
      </c>
      <c r="C23" s="29"/>
      <c r="D23" s="29"/>
      <c r="E23" s="29"/>
      <c r="F23" s="29"/>
    </row>
    <row r="24" spans="1:6" ht="15" customHeight="1" x14ac:dyDescent="0.3">
      <c r="A24" s="31">
        <v>1</v>
      </c>
      <c r="B24" s="5" t="s">
        <v>18</v>
      </c>
      <c r="C24" s="30">
        <v>3500000</v>
      </c>
      <c r="D24" s="30">
        <f>C24</f>
        <v>3500000</v>
      </c>
      <c r="E24" s="30">
        <f>C24*1.19-C24</f>
        <v>665000</v>
      </c>
      <c r="F24" s="30">
        <f>D24+E24</f>
        <v>4165000</v>
      </c>
    </row>
    <row r="25" spans="1:6" ht="15" customHeight="1" x14ac:dyDescent="0.3">
      <c r="A25" s="31"/>
      <c r="B25" s="7" t="s">
        <v>19</v>
      </c>
      <c r="C25" s="29"/>
      <c r="D25" s="29"/>
      <c r="E25" s="29"/>
      <c r="F25" s="29"/>
    </row>
    <row r="26" spans="1:6" ht="15" customHeight="1" x14ac:dyDescent="0.3">
      <c r="A26" s="31">
        <v>1</v>
      </c>
      <c r="B26" s="5" t="s">
        <v>20</v>
      </c>
      <c r="C26" s="30">
        <v>8250000</v>
      </c>
      <c r="D26" s="30">
        <f>C26</f>
        <v>8250000</v>
      </c>
      <c r="E26" s="30">
        <f>C26*1.19-C26</f>
        <v>1567500</v>
      </c>
      <c r="F26" s="30">
        <f>D26+E26</f>
        <v>9817500</v>
      </c>
    </row>
    <row r="27" spans="1:6" ht="15" customHeight="1" x14ac:dyDescent="0.3">
      <c r="A27" s="31"/>
      <c r="B27" s="7" t="s">
        <v>21</v>
      </c>
      <c r="C27" s="29"/>
      <c r="D27" s="29"/>
      <c r="E27" s="29"/>
      <c r="F27" s="29"/>
    </row>
    <row r="28" spans="1:6" ht="15" customHeight="1" x14ac:dyDescent="0.3">
      <c r="A28" s="8">
        <v>1</v>
      </c>
      <c r="B28" s="9" t="s">
        <v>22</v>
      </c>
      <c r="C28" s="11">
        <v>4150000</v>
      </c>
      <c r="D28" s="12">
        <f>C28</f>
        <v>4150000</v>
      </c>
      <c r="E28" s="12">
        <f>D28*1.19-D28</f>
        <v>788500</v>
      </c>
      <c r="F28" s="12">
        <f>C28+E28</f>
        <v>4938500</v>
      </c>
    </row>
    <row r="29" spans="1:6" ht="34.5" customHeight="1" x14ac:dyDescent="0.3">
      <c r="A29" s="9"/>
      <c r="B29" s="13" t="s">
        <v>23</v>
      </c>
      <c r="C29" s="9"/>
      <c r="D29" s="14">
        <f>SUM(D11:D28)</f>
        <v>90100000</v>
      </c>
      <c r="E29" s="14">
        <f>SUM(E11:E28)</f>
        <v>17119000</v>
      </c>
      <c r="F29" s="14">
        <f>SUM(F11:F28)</f>
        <v>107219000</v>
      </c>
    </row>
    <row r="30" spans="1:6" ht="14.25" customHeight="1" x14ac:dyDescent="0.3">
      <c r="A30" s="15">
        <v>1</v>
      </c>
      <c r="B30" s="9" t="s">
        <v>24</v>
      </c>
      <c r="C30" s="12">
        <f>F30/1.19</f>
        <v>25210084.033613447</v>
      </c>
      <c r="D30" s="12">
        <f>C30</f>
        <v>25210084.033613447</v>
      </c>
      <c r="E30" s="16">
        <f>C30*1.19-C30</f>
        <v>4789915.9663865529</v>
      </c>
      <c r="F30" s="12">
        <v>30000000</v>
      </c>
    </row>
    <row r="31" spans="1:6" ht="27.75" customHeight="1" x14ac:dyDescent="0.3">
      <c r="A31" s="17"/>
      <c r="B31" s="9" t="s">
        <v>25</v>
      </c>
      <c r="C31" s="17"/>
      <c r="D31" s="14">
        <f>SUM(D11:D28)+D30</f>
        <v>115310084.03361344</v>
      </c>
      <c r="E31" s="14"/>
      <c r="F31" s="14">
        <f>SUM(F11:F28)+F30</f>
        <v>137219000</v>
      </c>
    </row>
    <row r="32" spans="1:6" ht="14.25" customHeight="1" x14ac:dyDescent="0.3">
      <c r="A32" s="1"/>
      <c r="B32" s="1"/>
      <c r="C32" s="1"/>
      <c r="D32" s="1"/>
      <c r="E32" s="1"/>
      <c r="F32" s="1"/>
    </row>
    <row r="33" spans="1:6" ht="14.25" customHeight="1" x14ac:dyDescent="0.3">
      <c r="A33" s="1"/>
      <c r="B33" s="18" t="s">
        <v>29</v>
      </c>
      <c r="C33" s="1"/>
      <c r="D33" s="1"/>
      <c r="E33" s="1"/>
      <c r="F33" s="1"/>
    </row>
    <row r="34" spans="1:6" ht="14.25" customHeight="1" x14ac:dyDescent="0.3">
      <c r="A34" s="1"/>
      <c r="B34" s="18"/>
      <c r="C34" s="1"/>
      <c r="D34" s="1"/>
      <c r="E34" s="1"/>
      <c r="F34" s="1"/>
    </row>
    <row r="35" spans="1:6" ht="54" customHeight="1" x14ac:dyDescent="0.3">
      <c r="A35" s="1"/>
      <c r="B35" s="19" t="s">
        <v>30</v>
      </c>
      <c r="C35" s="35" t="s">
        <v>41</v>
      </c>
      <c r="D35" s="1"/>
      <c r="E35" s="1"/>
      <c r="F35" s="1"/>
    </row>
    <row r="36" spans="1:6" ht="31.5" customHeight="1" x14ac:dyDescent="0.3">
      <c r="A36" s="1"/>
      <c r="B36" s="19" t="s">
        <v>31</v>
      </c>
      <c r="C36" s="20">
        <v>1075214370</v>
      </c>
      <c r="D36" s="1"/>
      <c r="E36" s="1"/>
      <c r="F36" s="1"/>
    </row>
    <row r="37" spans="1:6" ht="31.5" customHeight="1" x14ac:dyDescent="0.3">
      <c r="A37" s="1"/>
      <c r="B37" s="19" t="s">
        <v>32</v>
      </c>
      <c r="C37" s="21" t="s">
        <v>42</v>
      </c>
      <c r="D37" s="1"/>
      <c r="E37" s="1"/>
      <c r="F37" s="1"/>
    </row>
    <row r="38" spans="1:6" ht="14.25" customHeight="1" x14ac:dyDescent="0.3">
      <c r="A38" s="1"/>
      <c r="B38" s="19" t="s">
        <v>33</v>
      </c>
      <c r="C38" s="20" t="s">
        <v>43</v>
      </c>
      <c r="D38" s="1"/>
      <c r="E38" s="1"/>
      <c r="F38" s="1"/>
    </row>
    <row r="39" spans="1:6" ht="105" customHeight="1" x14ac:dyDescent="0.3">
      <c r="A39" s="1"/>
      <c r="B39" s="19" t="s">
        <v>34</v>
      </c>
      <c r="C39" s="22"/>
      <c r="D39" s="1"/>
      <c r="E39" s="1"/>
      <c r="F39" s="1"/>
    </row>
  </sheetData>
  <mergeCells count="51">
    <mergeCell ref="B7:F7"/>
    <mergeCell ref="A8:F8"/>
    <mergeCell ref="A9:A10"/>
    <mergeCell ref="B9:B10"/>
    <mergeCell ref="D9:D10"/>
    <mergeCell ref="E9:E10"/>
    <mergeCell ref="F9:F10"/>
    <mergeCell ref="F11:F12"/>
    <mergeCell ref="A24:A25"/>
    <mergeCell ref="A26:A27"/>
    <mergeCell ref="C11:C12"/>
    <mergeCell ref="D11:D12"/>
    <mergeCell ref="E11:E12"/>
    <mergeCell ref="C17:C18"/>
    <mergeCell ref="D17:D18"/>
    <mergeCell ref="E17:E18"/>
    <mergeCell ref="C24:C25"/>
    <mergeCell ref="A11:A12"/>
    <mergeCell ref="A13:A14"/>
    <mergeCell ref="A15:A16"/>
    <mergeCell ref="A17:A18"/>
    <mergeCell ref="A19:A20"/>
    <mergeCell ref="A22:A23"/>
    <mergeCell ref="D15:D16"/>
    <mergeCell ref="E15:E16"/>
    <mergeCell ref="F15:F16"/>
    <mergeCell ref="F17:F18"/>
    <mergeCell ref="C15:C16"/>
    <mergeCell ref="D24:D25"/>
    <mergeCell ref="E24:E25"/>
    <mergeCell ref="F24:F25"/>
    <mergeCell ref="C26:C27"/>
    <mergeCell ref="D26:D27"/>
    <mergeCell ref="E26:E27"/>
    <mergeCell ref="F26:F27"/>
    <mergeCell ref="B1:F1"/>
    <mergeCell ref="B5:F5"/>
    <mergeCell ref="A3:F3"/>
    <mergeCell ref="A4:F4"/>
    <mergeCell ref="C22:C23"/>
    <mergeCell ref="D22:D23"/>
    <mergeCell ref="E22:E23"/>
    <mergeCell ref="F22:F23"/>
    <mergeCell ref="C19:C20"/>
    <mergeCell ref="D19:D20"/>
    <mergeCell ref="E19:E20"/>
    <mergeCell ref="C13:C14"/>
    <mergeCell ref="D13:D14"/>
    <mergeCell ref="E13:E14"/>
    <mergeCell ref="F13:F14"/>
    <mergeCell ref="F19:F2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Peñaloza Espejo</dc:creator>
  <cp:lastModifiedBy>Jessica Albanil</cp:lastModifiedBy>
  <dcterms:created xsi:type="dcterms:W3CDTF">2026-06-11T13:56:45Z</dcterms:created>
  <dcterms:modified xsi:type="dcterms:W3CDTF">2026-07-16T15:51:41Z</dcterms:modified>
</cp:coreProperties>
</file>